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26E08E27-E0FD-4DBF-8DEB-8732E73E6FD9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<sst xmlns="http://schemas.openxmlformats.org/spreadsheetml/2006/main" count="319" uniqueCount="74">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</sst>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5" fillId="0" borderId="8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3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5" fontId="0" fillId="0" borderId="33" xfId="0" applyNumberFormat="1" applyFont="1" applyBorder="1" applyAlignment="1">
      <alignment horizontal="center" vertical="center"/>
    </xf>
    <xf numFmtId="0" fontId="0" fillId="0" borderId="34" xfId="0" quotePrefix="1" applyFont="1" applyBorder="1" applyAlignment="1">
      <alignment horizontal="center" vertical="center"/>
    </xf>
    <xf numFmtId="166" fontId="0" fillId="0" borderId="33" xfId="0" applyNumberFormat="1" applyFont="1" applyBorder="1" applyAlignment="1">
      <alignment horizontal="center" vertical="center"/>
    </xf>
    <xf numFmtId="0" fontId="0" fillId="0" borderId="33" xfId="0" quotePrefix="1" applyFont="1" applyBorder="1" applyAlignment="1">
      <alignment horizontal="center" vertical="center"/>
    </xf>
    <xf numFmtId="0" fontId="13" fillId="0" borderId="34" xfId="0" quotePrefix="1" applyFont="1" applyBorder="1" applyAlignment="1">
      <alignment horizontal="center" vertical="center"/>
    </xf>
    <xf numFmtId="0" fontId="0" fillId="0" borderId="36" xfId="0" applyFont="1" applyBorder="1" applyAlignment="1">
      <alignment vertical="center"/>
    </xf>
    <xf numFmtId="9" fontId="0" fillId="0" borderId="37" xfId="0" applyNumberFormat="1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21" xfId="0" applyFont="1" applyBorder="1" applyAlignment="1">
      <alignment vertical="center"/>
    </xf>
  </cellXfs>
  <cellStyles count="1">
    <cellStyle name="Normal" xfId="0" builtinId="0"/>
  </cellStyles>
  <dxfs count="1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>
      <c r="A1" s="47" t="s">
        <v>0</v>
      </c>
      <c r="B1" s="48"/>
      <c r="C1" s="48"/>
      <c r="D1" s="48"/>
      <c r="E1" s="48"/>
      <c r="F1" s="48"/>
      <c r="G1" s="4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45" t="s">
        <v>3</v>
      </c>
      <c r="C3" s="46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49" t="s">
        <v>6</v>
      </c>
      <c r="C4" s="4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>
      <c r="A5" s="9" t="s">
        <v>9</v>
      </c>
      <c r="B5" s="49" t="s">
        <v>10</v>
      </c>
      <c r="C5" s="4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50" t="s">
        <v>14</v>
      </c>
      <c r="C6" s="51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s="8" customFormat="1" ht="14.25" customHeight="1">
      <c r="A14" s="54" t="s">
        <v>30</v>
      </c>
      <c r="B14" s="55" t="s">
        <v>31</v>
      </c>
      <c r="C14" s="27"/>
      <c r="D14" s="27"/>
      <c r="E14" s="27"/>
      <c r="F14" s="27"/>
      <c r="G14" s="27"/>
      <c r="H14" s="27"/>
      <c r="I14" s="56"/>
      <c r="J14" s="29"/>
      <c r="K14" s="29"/>
      <c r="L14" s="29"/>
      <c r="M14" s="29"/>
      <c r="N14" s="29"/>
      <c r="O14" s="29"/>
      <c r="P14" s="29"/>
      <c r="Q14" s="29"/>
    </row>
    <row r="15" spans="1:17" s="8" customFormat="1" ht="14.25" customHeight="1">
      <c r="A15" s="57" t="s">
        <v>32</v>
      </c>
      <c r="B15" s="58" t="s">
        <v>31</v>
      </c>
      <c r="C15" s="27"/>
      <c r="D15" s="27"/>
      <c r="E15" s="27"/>
      <c r="F15" s="27"/>
      <c r="G15" s="27"/>
      <c r="H15" s="27"/>
      <c r="I15" s="56"/>
      <c r="J15" s="29"/>
      <c r="K15" s="29"/>
      <c r="L15" s="29"/>
      <c r="M15" s="29"/>
      <c r="N15" s="29"/>
      <c r="O15" s="29"/>
      <c r="P15" s="29"/>
      <c r="Q15" s="29"/>
    </row>
    <row r="16" spans="1:17" s="8" customFormat="1" ht="14.25" customHeight="1">
      <c r="A16" s="59" t="s">
        <v>33</v>
      </c>
      <c r="B16" s="60" t="s">
        <v>31</v>
      </c>
      <c r="C16" s="27"/>
      <c r="D16" s="27"/>
      <c r="E16" s="27"/>
      <c r="F16" s="27"/>
      <c r="G16" s="27"/>
      <c r="H16" s="27"/>
      <c r="I16" s="56"/>
      <c r="J16" s="29"/>
      <c r="K16" s="29"/>
      <c r="L16" s="29"/>
      <c r="M16" s="29"/>
      <c r="N16" s="29"/>
      <c r="O16" s="29"/>
      <c r="P16" s="29"/>
      <c r="Q16" s="29"/>
    </row>
    <row r="17" spans="1:7" s="8" customFormat="1" ht="14.25" customHeight="1"/>
    <row r="18" spans="1:7" s="8" customFormat="1" ht="14.25" customHeight="1">
      <c r="A18" s="61" t="s">
        <v>34</v>
      </c>
      <c r="B18" s="62"/>
      <c r="C18" s="62"/>
    </row>
    <row r="19" spans="1:7" s="8" customFormat="1" ht="14.25" customHeight="1">
      <c r="A19" s="44" t="s">
        <v>35</v>
      </c>
      <c r="B19" s="43" t="s">
        <v>36</v>
      </c>
      <c r="C19" s="63"/>
      <c r="D19" s="19" t="s">
        <v>37</v>
      </c>
      <c r="E19" s="40">
        <v>44721</v>
      </c>
      <c r="F19" s="19" t="s">
        <v>38</v>
      </c>
      <c r="G19" s="41">
        <v>0.70833333332848269</v>
      </c>
    </row>
    <row r="20" spans="1:7" s="8" customFormat="1" ht="14.25" customHeight="1">
      <c r="A20" s="64"/>
      <c r="B20" s="19" t="s">
        <v>39</v>
      </c>
      <c r="C20" s="19" t="s">
        <v>40</v>
      </c>
      <c r="D20" s="19" t="s">
        <v>41</v>
      </c>
      <c r="E20" s="19" t="s">
        <v>28</v>
      </c>
      <c r="F20" s="43" t="s">
        <v>42</v>
      </c>
      <c r="G20" s="63"/>
    </row>
    <row r="21" spans="1:7" s="8" customFormat="1" ht="14.25" customHeight="1">
      <c r="A21" s="65" t="s">
        <v>43</v>
      </c>
      <c r="B21" s="66">
        <v>15</v>
      </c>
      <c r="C21" s="67">
        <v>45</v>
      </c>
      <c r="D21" s="66">
        <v>30.2</v>
      </c>
      <c r="E21" s="68" t="s">
        <v>31</v>
      </c>
      <c r="F21" s="69"/>
      <c r="G21" s="70"/>
    </row>
    <row r="22" spans="1:7" s="8" customFormat="1" ht="14.25" customHeight="1">
      <c r="A22" s="71" t="s">
        <v>44</v>
      </c>
      <c r="B22" s="72">
        <v>48</v>
      </c>
      <c r="C22" s="73">
        <v>52</v>
      </c>
      <c r="D22" s="72">
        <v>50.4</v>
      </c>
      <c r="E22" s="74" t="s">
        <v>31</v>
      </c>
      <c r="F22" s="75"/>
      <c r="G22" s="76"/>
    </row>
    <row r="23" spans="1:7" s="8" customFormat="1" ht="14.25" customHeight="1">
      <c r="A23" s="71" t="s">
        <v>45</v>
      </c>
      <c r="B23" s="72">
        <v>-5</v>
      </c>
      <c r="C23" s="73">
        <v>-1</v>
      </c>
      <c r="D23" s="72">
        <v>-2.7</v>
      </c>
      <c r="E23" s="74" t="s">
        <v>31</v>
      </c>
      <c r="F23" s="75"/>
      <c r="G23" s="76"/>
    </row>
    <row r="24" spans="1:7" s="8" customFormat="1" ht="14.25" customHeight="1">
      <c r="A24" s="71" t="s">
        <v>46</v>
      </c>
      <c r="B24" s="72">
        <v>300</v>
      </c>
      <c r="C24" s="73">
        <v>350</v>
      </c>
      <c r="D24" s="72">
        <v>323.2</v>
      </c>
      <c r="E24" s="74" t="s">
        <v>31</v>
      </c>
      <c r="F24" s="75"/>
      <c r="G24" s="76"/>
    </row>
    <row r="25" spans="1:7" s="8" customFormat="1" ht="14.25" customHeight="1">
      <c r="A25" s="71" t="s">
        <v>47</v>
      </c>
      <c r="B25" s="72">
        <v>150</v>
      </c>
      <c r="C25" s="73">
        <v>300</v>
      </c>
      <c r="D25" s="72">
        <v>210.5</v>
      </c>
      <c r="E25" s="74" t="s">
        <v>31</v>
      </c>
      <c r="F25" s="75"/>
      <c r="G25" s="76"/>
    </row>
    <row r="26" spans="1:7" s="8" customFormat="1" ht="14.25" customHeight="1">
      <c r="A26" s="71" t="s">
        <v>48</v>
      </c>
      <c r="B26" s="72">
        <v>0.35</v>
      </c>
      <c r="C26" s="73">
        <v>0.9</v>
      </c>
      <c r="D26" s="77">
        <v>0.70399999999999996</v>
      </c>
      <c r="E26" s="74" t="s">
        <v>31</v>
      </c>
      <c r="F26" s="75"/>
      <c r="G26" s="76"/>
    </row>
    <row r="27" spans="1:7" s="8" customFormat="1" ht="15" customHeight="1">
      <c r="A27" s="71" t="s">
        <v>49</v>
      </c>
      <c r="B27" s="72">
        <v>0.05</v>
      </c>
      <c r="C27" s="78" t="s">
        <v>50</v>
      </c>
      <c r="D27" s="79">
        <v>0.05</v>
      </c>
      <c r="E27" s="74" t="s">
        <v>31</v>
      </c>
      <c r="F27" s="49" t="s">
        <v>51</v>
      </c>
      <c r="G27" s="76"/>
    </row>
    <row r="28" spans="1:7" s="8" customFormat="1" ht="14.25" customHeight="1">
      <c r="A28" s="71" t="s">
        <v>52</v>
      </c>
      <c r="B28" s="80" t="s">
        <v>50</v>
      </c>
      <c r="C28" s="78" t="s">
        <v>50</v>
      </c>
      <c r="D28" s="72" t="s">
        <v>32</v>
      </c>
      <c r="E28" s="58" t="s">
        <v>31</v>
      </c>
      <c r="F28" s="75"/>
      <c r="G28" s="76"/>
    </row>
    <row r="29" spans="1:7" s="8" customFormat="1" ht="14.25" customHeight="1">
      <c r="A29" s="71" t="s">
        <v>53</v>
      </c>
      <c r="B29" s="80" t="s">
        <v>50</v>
      </c>
      <c r="C29" s="78" t="s">
        <v>50</v>
      </c>
      <c r="D29" s="72" t="s">
        <v>32</v>
      </c>
      <c r="E29" s="58" t="s">
        <v>31</v>
      </c>
      <c r="F29" s="75"/>
      <c r="G29" s="76"/>
    </row>
    <row r="30" spans="1:7" s="8" customFormat="1" ht="14.25" customHeight="1">
      <c r="A30" s="71" t="s">
        <v>54</v>
      </c>
      <c r="B30" s="80" t="s">
        <v>50</v>
      </c>
      <c r="C30" s="78" t="s">
        <v>50</v>
      </c>
      <c r="D30" s="72" t="s">
        <v>55</v>
      </c>
      <c r="E30" s="81" t="s">
        <v>31</v>
      </c>
      <c r="F30" s="75" t="s">
        <v>56</v>
      </c>
      <c r="G30" s="76"/>
    </row>
    <row r="31" spans="1:7" s="8" customFormat="1" ht="14.25" customHeight="1">
      <c r="A31" s="82" t="s">
        <v>57</v>
      </c>
      <c r="B31" s="30" t="s">
        <v>50</v>
      </c>
      <c r="C31" s="31" t="s">
        <v>50</v>
      </c>
      <c r="D31" s="83" t="s">
        <v>58</v>
      </c>
      <c r="E31" s="52" t="s">
        <v>31</v>
      </c>
      <c r="F31" s="84"/>
      <c r="G31" s="85"/>
    </row>
    <row r="32" spans="1:7" s="8" customFormat="1" ht="14.25" customHeight="1">
      <c r="A32" s="8" t="s">
        <v>59</v>
      </c>
    </row>
    <row r="33" spans="1:11" s="8" customFormat="1" ht="14.25" customHeight="1">
      <c r="A33" s="86" t="s">
        <v>60</v>
      </c>
      <c r="E33" s="4"/>
    </row>
    <row r="34" spans="1:11" s="8" customFormat="1" ht="24" customHeight="1">
      <c r="A34" s="44" t="s">
        <v>35</v>
      </c>
      <c r="B34" s="44" t="s">
        <v>61</v>
      </c>
      <c r="C34" s="43" t="s">
        <v>62</v>
      </c>
      <c r="D34" s="87"/>
      <c r="E34" s="87"/>
      <c r="F34" s="63"/>
      <c r="G34" s="43" t="s">
        <v>63</v>
      </c>
      <c r="H34" s="87"/>
      <c r="I34" s="87"/>
      <c r="J34" s="87"/>
      <c r="K34" s="63"/>
    </row>
    <row r="35" spans="1:11" s="8" customFormat="1" ht="16.5" customHeight="1">
      <c r="A35" s="88"/>
      <c r="B35" s="88"/>
      <c r="C35" s="19" t="s">
        <v>37</v>
      </c>
      <c r="D35" s="32">
        <v>44721</v>
      </c>
      <c r="E35" s="19" t="s">
        <v>38</v>
      </c>
      <c r="F35" s="41">
        <v>0.83055555555620231</v>
      </c>
      <c r="G35" s="19" t="s">
        <v>37</v>
      </c>
      <c r="H35" s="32"/>
      <c r="I35" s="19" t="s">
        <v>38</v>
      </c>
      <c r="J35" s="41"/>
      <c r="K35" s="33"/>
    </row>
    <row r="36" spans="1:11" s="8" customFormat="1" ht="30.75" customHeight="1">
      <c r="A36" s="64"/>
      <c r="B36" s="64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s="8" customFormat="1" ht="14.25" customHeight="1">
      <c r="A37" s="34" t="s">
        <v>67</v>
      </c>
      <c r="B37" s="35">
        <v>4.1000000000000002E-2</v>
      </c>
      <c r="C37" s="36">
        <v>0.70399999999999996</v>
      </c>
      <c r="D37" s="37">
        <v>0.69199999999999995</v>
      </c>
      <c r="E37" s="35">
        <f>IFERROR(ABS(D37-C37)/D37,"")</f>
        <v>1.7341040462427761E-2</v>
      </c>
      <c r="F37" s="53" t="s">
        <v>31</v>
      </c>
      <c r="G37" s="36"/>
      <c r="H37" s="37"/>
      <c r="I37" s="38" t="str">
        <f>IFERROR(ABS(H37-G37)/H37,"")</f>
        <v/>
      </c>
      <c r="J37" s="39"/>
      <c r="K37" s="37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5:C5"/>
    <mergeCell ref="B4:C4"/>
    <mergeCell ref="B6:C6"/>
    <mergeCell ref="A34:A36"/>
    <mergeCell ref="B19:C19"/>
    <mergeCell ref="A19:A20"/>
    <mergeCell ref="F25:G25"/>
    <mergeCell ref="F20:G20"/>
    <mergeCell ref="F24:G24"/>
    <mergeCell ref="F21:G21"/>
    <mergeCell ref="F22:G22"/>
    <mergeCell ref="F23:G23"/>
    <mergeCell ref="F29:G29"/>
    <mergeCell ref="F30:G30"/>
    <mergeCell ref="F26:G26"/>
    <mergeCell ref="F28:G28"/>
    <mergeCell ref="F27:G27"/>
    <mergeCell ref="G34:K34"/>
    <mergeCell ref="F31:G31"/>
    <mergeCell ref="B34:B36"/>
    <mergeCell ref="C34:F34"/>
  </mergeCells>
  <conditionalFormatting sqref="E21">
    <cfRule type="expression" dxfId="174" priority="1" stopIfTrue="1">
      <formula>D21&gt;$C$21</formula>
    </cfRule>
  </conditionalFormatting>
  <conditionalFormatting sqref="E21">
    <cfRule type="expression" dxfId="173" priority="2" stopIfTrue="1">
      <formula>AND(D21&gt;=$B$21,D21&lt;=$C$21)</formula>
    </cfRule>
  </conditionalFormatting>
  <conditionalFormatting sqref="E21">
    <cfRule type="expression" dxfId="172" priority="3" stopIfTrue="1">
      <formula>D21&lt;$B$21</formula>
    </cfRule>
  </conditionalFormatting>
  <conditionalFormatting sqref="E22">
    <cfRule type="expression" dxfId="171" priority="4" stopIfTrue="1">
      <formula>D22&gt;$C$22</formula>
    </cfRule>
  </conditionalFormatting>
  <conditionalFormatting sqref="E22">
    <cfRule type="expression" dxfId="170" priority="5" stopIfTrue="1">
      <formula>AND(D22&gt;=$B$22,D22&lt;=$C$22)</formula>
    </cfRule>
  </conditionalFormatting>
  <conditionalFormatting sqref="E22">
    <cfRule type="expression" dxfId="169" priority="6" stopIfTrue="1">
      <formula>D22&lt;$B$22</formula>
    </cfRule>
  </conditionalFormatting>
  <conditionalFormatting sqref="E23">
    <cfRule type="expression" dxfId="168" priority="7" stopIfTrue="1">
      <formula>D23&gt;$C$23</formula>
    </cfRule>
  </conditionalFormatting>
  <conditionalFormatting sqref="E23">
    <cfRule type="expression" dxfId="167" priority="8" stopIfTrue="1">
      <formula>AND(D23&gt;=$B$23,D23&lt;=$C$23)</formula>
    </cfRule>
  </conditionalFormatting>
  <conditionalFormatting sqref="E23">
    <cfRule type="expression" dxfId="166" priority="9" stopIfTrue="1">
      <formula>D23&lt;$B$23</formula>
    </cfRule>
  </conditionalFormatting>
  <conditionalFormatting sqref="E24">
    <cfRule type="expression" dxfId="165" priority="10" stopIfTrue="1">
      <formula>D24&gt;$C$24</formula>
    </cfRule>
  </conditionalFormatting>
  <conditionalFormatting sqref="E24">
    <cfRule type="expression" dxfId="164" priority="11" stopIfTrue="1">
      <formula>AND(D24&gt;=$B$24,D24&lt;=$C$24)</formula>
    </cfRule>
  </conditionalFormatting>
  <conditionalFormatting sqref="E24">
    <cfRule type="expression" dxfId="163" priority="12" stopIfTrue="1">
      <formula>D24&lt;$B$24</formula>
    </cfRule>
  </conditionalFormatting>
  <conditionalFormatting sqref="E25">
    <cfRule type="expression" dxfId="162" priority="13" stopIfTrue="1">
      <formula>D25&gt;$C$25</formula>
    </cfRule>
  </conditionalFormatting>
  <conditionalFormatting sqref="E25">
    <cfRule type="expression" dxfId="161" priority="14" stopIfTrue="1">
      <formula>AND(D25&gt;=$B$25,D25&lt;=$C$25)</formula>
    </cfRule>
  </conditionalFormatting>
  <conditionalFormatting sqref="E25">
    <cfRule type="expression" dxfId="160" priority="15" stopIfTrue="1">
      <formula>D25&lt;$B$25</formula>
    </cfRule>
  </conditionalFormatting>
  <conditionalFormatting sqref="E26">
    <cfRule type="expression" dxfId="159" priority="16" stopIfTrue="1">
      <formula>D26&gt;$C$26</formula>
    </cfRule>
  </conditionalFormatting>
  <conditionalFormatting sqref="E26">
    <cfRule type="expression" dxfId="158" priority="17" stopIfTrue="1">
      <formula>AND(D26&gt;=$B$26,D26&lt;=$C$26)</formula>
    </cfRule>
  </conditionalFormatting>
  <conditionalFormatting sqref="E26">
    <cfRule type="expression" dxfId="157" priority="18" stopIfTrue="1">
      <formula>D26&lt;$B$26</formula>
    </cfRule>
  </conditionalFormatting>
  <conditionalFormatting sqref="E27">
    <cfRule type="expression" dxfId="156" priority="19" stopIfTrue="1">
      <formula>D27&gt;$C$27</formula>
    </cfRule>
  </conditionalFormatting>
  <conditionalFormatting sqref="E27">
    <cfRule type="expression" dxfId="155" priority="20" stopIfTrue="1">
      <formula>AND(D27&gt;=$B$27,D27&lt;=$C$27)</formula>
    </cfRule>
  </conditionalFormatting>
  <conditionalFormatting sqref="E27">
    <cfRule type="expression" dxfId="154" priority="21" stopIfTrue="1">
      <formula>D27&lt;$B$27</formula>
    </cfRule>
  </conditionalFormatting>
  <conditionalFormatting sqref="E28">
    <cfRule type="expression" dxfId="153" priority="22" stopIfTrue="1">
      <formula>$D$28&lt;&gt;"OK"</formula>
    </cfRule>
  </conditionalFormatting>
  <conditionalFormatting sqref="E28">
    <cfRule type="expression" dxfId="152" priority="23" stopIfTrue="1">
      <formula>$D$28=OK</formula>
    </cfRule>
  </conditionalFormatting>
  <conditionalFormatting sqref="E29">
    <cfRule type="expression" dxfId="151" priority="24" stopIfTrue="1">
      <formula>$D$29="OK"</formula>
    </cfRule>
  </conditionalFormatting>
  <conditionalFormatting sqref="E29">
    <cfRule type="expression" dxfId="150" priority="25" stopIfTrue="1">
      <formula>$D$29&lt;&gt;"OK"</formula>
    </cfRule>
  </conditionalFormatting>
  <conditionalFormatting sqref="E30">
    <cfRule type="expression" dxfId="149" priority="26">
      <formula>$D$30&lt;&gt;"BUEN ESTADO"</formula>
    </cfRule>
  </conditionalFormatting>
  <conditionalFormatting sqref="E30">
    <cfRule type="expression" dxfId="148" priority="27">
      <formula>$D$30="BUEN ESTADO"</formula>
    </cfRule>
  </conditionalFormatting>
  <conditionalFormatting sqref="E31">
    <cfRule type="expression" dxfId="147" priority="28">
      <formula>$D$31&lt;&gt;"NO"</formula>
    </cfRule>
  </conditionalFormatting>
  <conditionalFormatting sqref="E31">
    <cfRule type="expression" dxfId="146" priority="29">
      <formula>$D$31="NO"</formula>
    </cfRule>
  </conditionalFormatting>
  <conditionalFormatting sqref="F37">
    <cfRule type="expression" dxfId="145" priority="30" stopIfTrue="1">
      <formula>$E$37=""</formula>
    </cfRule>
  </conditionalFormatting>
  <conditionalFormatting sqref="F37">
    <cfRule type="expression" dxfId="144" priority="31" stopIfTrue="1">
      <formula>$E$37&lt;=$B$37</formula>
    </cfRule>
  </conditionalFormatting>
  <conditionalFormatting sqref="F37">
    <cfRule type="expression" dxfId="143" priority="32" stopIfTrue="1">
      <formula>$E$37&gt;$B$37</formula>
    </cfRule>
  </conditionalFormatting>
  <conditionalFormatting sqref="J37">
    <cfRule type="expression" dxfId="142" priority="33" stopIfTrue="1">
      <formula>$I$37=""</formula>
    </cfRule>
  </conditionalFormatting>
  <conditionalFormatting sqref="J37">
    <cfRule type="expression" dxfId="141" priority="34" stopIfTrue="1">
      <formula>$I$37&lt;=$B$37</formula>
    </cfRule>
  </conditionalFormatting>
  <conditionalFormatting sqref="J37">
    <cfRule type="expression" dxfId="14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>
      <c r="A1" s="47" t="s">
        <v>0</v>
      </c>
      <c r="B1" s="48"/>
      <c r="C1" s="48"/>
      <c r="D1" s="48"/>
      <c r="E1" s="48"/>
      <c r="F1" s="48"/>
      <c r="G1" s="4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45" t="s">
        <v>3</v>
      </c>
      <c r="C3" s="46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49" t="s">
        <v>6</v>
      </c>
      <c r="C4" s="4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>
      <c r="A5" s="9" t="s">
        <v>9</v>
      </c>
      <c r="B5" s="49" t="s">
        <v>10</v>
      </c>
      <c r="C5" s="4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50" t="s">
        <v>14</v>
      </c>
      <c r="C6" s="51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54" t="s">
        <v>30</v>
      </c>
      <c r="B14" s="55" t="s">
        <v>31</v>
      </c>
      <c r="C14" s="27"/>
      <c r="D14" s="27"/>
      <c r="E14" s="27"/>
      <c r="F14" s="27"/>
      <c r="G14" s="27"/>
      <c r="H14" s="27"/>
      <c r="I14" s="56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57" t="s">
        <v>32</v>
      </c>
      <c r="B15" s="58" t="s">
        <v>31</v>
      </c>
      <c r="C15" s="27"/>
      <c r="D15" s="27"/>
      <c r="E15" s="27"/>
      <c r="F15" s="27"/>
      <c r="G15" s="27"/>
      <c r="H15" s="27"/>
      <c r="I15" s="56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59" t="s">
        <v>33</v>
      </c>
      <c r="B16" s="60" t="s">
        <v>31</v>
      </c>
      <c r="C16" s="27"/>
      <c r="D16" s="27"/>
      <c r="E16" s="27"/>
      <c r="F16" s="27"/>
      <c r="G16" s="27"/>
      <c r="H16" s="27"/>
      <c r="I16" s="56"/>
      <c r="J16" s="29"/>
      <c r="K16" s="29"/>
      <c r="L16" s="29"/>
      <c r="M16" s="29"/>
      <c r="N16" s="29"/>
      <c r="O16" s="29"/>
      <c r="P16" s="29"/>
      <c r="Q16" s="29"/>
    </row>
    <row r="17" spans="1:11" ht="14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>
      <c r="A18" s="61" t="s">
        <v>34</v>
      </c>
      <c r="B18" s="62"/>
      <c r="C18" s="62"/>
      <c r="D18" s="8"/>
      <c r="E18" s="8"/>
      <c r="F18" s="8"/>
      <c r="G18" s="8"/>
      <c r="H18" s="8"/>
      <c r="I18" s="8"/>
      <c r="J18" s="8"/>
      <c r="K18" s="8"/>
    </row>
    <row r="19" spans="1:11" ht="14.25" customHeight="1">
      <c r="A19" s="44" t="s">
        <v>35</v>
      </c>
      <c r="B19" s="43" t="s">
        <v>36</v>
      </c>
      <c r="C19" s="63"/>
      <c r="D19" s="19" t="s">
        <v>37</v>
      </c>
      <c r="E19" s="40">
        <v>44730</v>
      </c>
      <c r="F19" s="19" t="s">
        <v>38</v>
      </c>
      <c r="G19" s="41">
        <v>0.72569444444525288</v>
      </c>
      <c r="H19" s="8"/>
      <c r="I19" s="8"/>
      <c r="J19" s="8"/>
      <c r="K19" s="8"/>
    </row>
    <row r="20" spans="1:11" ht="14.25" customHeight="1">
      <c r="A20" s="64"/>
      <c r="B20" s="19" t="s">
        <v>39</v>
      </c>
      <c r="C20" s="19" t="s">
        <v>40</v>
      </c>
      <c r="D20" s="19" t="s">
        <v>41</v>
      </c>
      <c r="E20" s="19" t="s">
        <v>28</v>
      </c>
      <c r="F20" s="43" t="s">
        <v>42</v>
      </c>
      <c r="G20" s="63"/>
      <c r="H20" s="8"/>
      <c r="I20" s="8"/>
      <c r="J20" s="8"/>
      <c r="K20" s="8"/>
    </row>
    <row r="21" spans="1:11" ht="14.25" customHeight="1">
      <c r="A21" s="65" t="s">
        <v>43</v>
      </c>
      <c r="B21" s="66">
        <v>15</v>
      </c>
      <c r="C21" s="67">
        <v>45</v>
      </c>
      <c r="D21" s="66">
        <v>30.7</v>
      </c>
      <c r="E21" s="68" t="s">
        <v>31</v>
      </c>
      <c r="F21" s="69"/>
      <c r="G21" s="70"/>
      <c r="H21" s="8"/>
      <c r="I21" s="8"/>
      <c r="J21" s="8"/>
      <c r="K21" s="8"/>
    </row>
    <row r="22" spans="1:11" ht="14.25" customHeight="1">
      <c r="A22" s="71" t="s">
        <v>44</v>
      </c>
      <c r="B22" s="72">
        <v>48</v>
      </c>
      <c r="C22" s="73">
        <v>52</v>
      </c>
      <c r="D22" s="72">
        <v>50.4</v>
      </c>
      <c r="E22" s="74" t="s">
        <v>31</v>
      </c>
      <c r="F22" s="75"/>
      <c r="G22" s="76"/>
      <c r="H22" s="8"/>
      <c r="I22" s="8"/>
      <c r="J22" s="8"/>
      <c r="K22" s="8"/>
    </row>
    <row r="23" spans="1:11" ht="14.25" customHeight="1">
      <c r="A23" s="71" t="s">
        <v>45</v>
      </c>
      <c r="B23" s="72">
        <v>-5</v>
      </c>
      <c r="C23" s="73">
        <v>-1</v>
      </c>
      <c r="D23" s="72">
        <v>-2.7</v>
      </c>
      <c r="E23" s="74" t="s">
        <v>31</v>
      </c>
      <c r="F23" s="75"/>
      <c r="G23" s="76"/>
      <c r="H23" s="8"/>
      <c r="I23" s="8"/>
      <c r="J23" s="8"/>
      <c r="K23" s="8"/>
    </row>
    <row r="24" spans="1:11" ht="14.25" customHeight="1">
      <c r="A24" s="71" t="s">
        <v>46</v>
      </c>
      <c r="B24" s="72">
        <v>300</v>
      </c>
      <c r="C24" s="73">
        <v>350</v>
      </c>
      <c r="D24" s="72">
        <v>325</v>
      </c>
      <c r="E24" s="74" t="s">
        <v>31</v>
      </c>
      <c r="F24" s="75"/>
      <c r="G24" s="76"/>
      <c r="H24" s="8"/>
      <c r="I24" s="8"/>
      <c r="J24" s="8"/>
      <c r="K24" s="8"/>
    </row>
    <row r="25" spans="1:11" ht="14.25" customHeight="1">
      <c r="A25" s="71" t="s">
        <v>47</v>
      </c>
      <c r="B25" s="72">
        <v>150</v>
      </c>
      <c r="C25" s="73">
        <v>300</v>
      </c>
      <c r="D25" s="72">
        <v>211</v>
      </c>
      <c r="E25" s="74" t="s">
        <v>31</v>
      </c>
      <c r="F25" s="75"/>
      <c r="G25" s="76"/>
      <c r="H25" s="8"/>
      <c r="I25" s="8"/>
      <c r="J25" s="8"/>
      <c r="K25" s="8"/>
    </row>
    <row r="26" spans="1:11" ht="14.25" customHeight="1">
      <c r="A26" s="71" t="s">
        <v>48</v>
      </c>
      <c r="B26" s="72">
        <v>0.35</v>
      </c>
      <c r="C26" s="73">
        <v>0.9</v>
      </c>
      <c r="D26" s="77">
        <v>0.70499999999999996</v>
      </c>
      <c r="E26" s="74" t="s">
        <v>31</v>
      </c>
      <c r="F26" s="75"/>
      <c r="G26" s="76"/>
      <c r="H26" s="8"/>
      <c r="I26" s="8"/>
      <c r="J26" s="8"/>
      <c r="K26" s="8"/>
    </row>
    <row r="27" spans="1:11" ht="15" customHeight="1">
      <c r="A27" s="71" t="s">
        <v>49</v>
      </c>
      <c r="B27" s="72">
        <v>0.05</v>
      </c>
      <c r="C27" s="78" t="s">
        <v>50</v>
      </c>
      <c r="D27" s="79">
        <v>0.05</v>
      </c>
      <c r="E27" s="74" t="s">
        <v>31</v>
      </c>
      <c r="F27" s="49" t="s">
        <v>51</v>
      </c>
      <c r="G27" s="76"/>
      <c r="H27" s="8"/>
      <c r="I27" s="8"/>
      <c r="J27" s="8"/>
      <c r="K27" s="8"/>
    </row>
    <row r="28" spans="1:11" ht="14.25" customHeight="1">
      <c r="A28" s="71" t="s">
        <v>52</v>
      </c>
      <c r="B28" s="80" t="s">
        <v>50</v>
      </c>
      <c r="C28" s="78" t="s">
        <v>50</v>
      </c>
      <c r="D28" s="72" t="s">
        <v>32</v>
      </c>
      <c r="E28" s="58" t="s">
        <v>31</v>
      </c>
      <c r="F28" s="75"/>
      <c r="G28" s="76"/>
      <c r="H28" s="8"/>
      <c r="I28" s="8"/>
      <c r="J28" s="8"/>
      <c r="K28" s="8"/>
    </row>
    <row r="29" spans="1:11" ht="14.25" customHeight="1">
      <c r="A29" s="71" t="s">
        <v>53</v>
      </c>
      <c r="B29" s="80" t="s">
        <v>50</v>
      </c>
      <c r="C29" s="78" t="s">
        <v>50</v>
      </c>
      <c r="D29" s="72" t="s">
        <v>32</v>
      </c>
      <c r="E29" s="58" t="s">
        <v>31</v>
      </c>
      <c r="F29" s="75"/>
      <c r="G29" s="76"/>
      <c r="H29" s="8"/>
      <c r="I29" s="8"/>
      <c r="J29" s="8"/>
      <c r="K29" s="8"/>
    </row>
    <row r="30" spans="1:11" ht="14.25" customHeight="1">
      <c r="A30" s="71" t="s">
        <v>54</v>
      </c>
      <c r="B30" s="80" t="s">
        <v>50</v>
      </c>
      <c r="C30" s="78" t="s">
        <v>50</v>
      </c>
      <c r="D30" s="72" t="s">
        <v>69</v>
      </c>
      <c r="E30" s="81" t="s">
        <v>31</v>
      </c>
      <c r="F30" s="75"/>
      <c r="G30" s="76"/>
      <c r="H30" s="8"/>
      <c r="I30" s="8"/>
      <c r="J30" s="8"/>
      <c r="K30" s="8"/>
    </row>
    <row r="31" spans="1:11" ht="14.25" customHeight="1">
      <c r="A31" s="82" t="s">
        <v>57</v>
      </c>
      <c r="B31" s="30" t="s">
        <v>50</v>
      </c>
      <c r="C31" s="31" t="s">
        <v>50</v>
      </c>
      <c r="D31" s="83" t="s">
        <v>58</v>
      </c>
      <c r="E31" s="52" t="s">
        <v>31</v>
      </c>
      <c r="F31" s="84"/>
      <c r="G31" s="85"/>
      <c r="H31" s="8"/>
      <c r="I31" s="8"/>
      <c r="J31" s="8"/>
      <c r="K31" s="8"/>
    </row>
    <row r="32" spans="1:11" ht="14.25" customHeight="1">
      <c r="A32" s="8" t="s">
        <v>59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>
      <c r="A33" s="86" t="s">
        <v>60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24" customHeight="1">
      <c r="A34" s="44" t="s">
        <v>35</v>
      </c>
      <c r="B34" s="44" t="s">
        <v>61</v>
      </c>
      <c r="C34" s="43" t="s">
        <v>62</v>
      </c>
      <c r="D34" s="87"/>
      <c r="E34" s="87"/>
      <c r="F34" s="63"/>
      <c r="G34" s="43" t="s">
        <v>63</v>
      </c>
      <c r="H34" s="87"/>
      <c r="I34" s="87"/>
      <c r="J34" s="87"/>
      <c r="K34" s="63"/>
    </row>
    <row r="35" spans="1:11" ht="16.5" customHeight="1">
      <c r="A35" s="88"/>
      <c r="B35" s="88"/>
      <c r="C35" s="19" t="s">
        <v>37</v>
      </c>
      <c r="D35" s="32"/>
      <c r="E35" s="19" t="s">
        <v>38</v>
      </c>
      <c r="F35" s="41"/>
      <c r="G35" s="19" t="s">
        <v>37</v>
      </c>
      <c r="H35" s="32"/>
      <c r="I35" s="19" t="s">
        <v>38</v>
      </c>
      <c r="J35" s="41"/>
      <c r="K35" s="33"/>
    </row>
    <row r="36" spans="1:11" ht="30.75" customHeight="1">
      <c r="A36" s="64"/>
      <c r="B36" s="64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34" t="s">
        <v>67</v>
      </c>
      <c r="B37" s="35">
        <v>4.1000000000000002E-2</v>
      </c>
      <c r="C37" s="36"/>
      <c r="D37" s="37"/>
      <c r="E37" s="35" t="str">
        <f>IFERROR(ABS(D37-C37)/D37,"")</f>
        <v/>
      </c>
      <c r="F37" s="53" t="s">
        <v>31</v>
      </c>
      <c r="G37" s="36"/>
      <c r="H37" s="37"/>
      <c r="I37" s="38" t="str">
        <f>IFERROR(ABS(H37-G37)/H37,"")</f>
        <v/>
      </c>
      <c r="J37" s="39"/>
      <c r="K37" s="37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G34:K34"/>
    <mergeCell ref="F31:G31"/>
    <mergeCell ref="B34:B36"/>
    <mergeCell ref="C34:F34"/>
    <mergeCell ref="A34:A36"/>
    <mergeCell ref="F26:G26"/>
    <mergeCell ref="F29:G29"/>
    <mergeCell ref="F30:G30"/>
    <mergeCell ref="F28:G28"/>
    <mergeCell ref="F27:G27"/>
    <mergeCell ref="F25:G25"/>
    <mergeCell ref="F24:G24"/>
    <mergeCell ref="F21:G21"/>
    <mergeCell ref="F22:G22"/>
    <mergeCell ref="F23:G23"/>
    <mergeCell ref="B19:C19"/>
    <mergeCell ref="A19:A20"/>
    <mergeCell ref="F20:G20"/>
    <mergeCell ref="B3:C3"/>
    <mergeCell ref="A1:G1"/>
    <mergeCell ref="B5:C5"/>
    <mergeCell ref="B4:C4"/>
    <mergeCell ref="B6:C6"/>
  </mergeCells>
  <conditionalFormatting sqref="E21">
    <cfRule type="expression" dxfId="69" priority="1" stopIfTrue="1">
      <formula>D21&gt;$C$21</formula>
    </cfRule>
  </conditionalFormatting>
  <conditionalFormatting sqref="E21">
    <cfRule type="expression" dxfId="68" priority="2" stopIfTrue="1">
      <formula>AND(D21&gt;=$B$21,D21&lt;=$C$21)</formula>
    </cfRule>
  </conditionalFormatting>
  <conditionalFormatting sqref="E21">
    <cfRule type="expression" dxfId="67" priority="3" stopIfTrue="1">
      <formula>D21&lt;$B$21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3">
    <cfRule type="expression" dxfId="63" priority="7" stopIfTrue="1">
      <formula>D23&gt;$C$23</formula>
    </cfRule>
  </conditionalFormatting>
  <conditionalFormatting sqref="E23">
    <cfRule type="expression" dxfId="62" priority="8" stopIfTrue="1">
      <formula>AND(D23&gt;=$B$23,D23&lt;=$C$23)</formula>
    </cfRule>
  </conditionalFormatting>
  <conditionalFormatting sqref="E23">
    <cfRule type="expression" dxfId="61" priority="9" stopIfTrue="1">
      <formula>D23&lt;$B$23</formula>
    </cfRule>
  </conditionalFormatting>
  <conditionalFormatting sqref="E24">
    <cfRule type="expression" dxfId="60" priority="10" stopIfTrue="1">
      <formula>D24&gt;$C$24</formula>
    </cfRule>
  </conditionalFormatting>
  <conditionalFormatting sqref="E24">
    <cfRule type="expression" dxfId="59" priority="11" stopIfTrue="1">
      <formula>AND(D24&gt;=$B$24,D24&lt;=$C$24)</formula>
    </cfRule>
  </conditionalFormatting>
  <conditionalFormatting sqref="E24">
    <cfRule type="expression" dxfId="58" priority="12" stopIfTrue="1">
      <formula>D24&lt;$B$24</formula>
    </cfRule>
  </conditionalFormatting>
  <conditionalFormatting sqref="E25">
    <cfRule type="expression" dxfId="57" priority="13" stopIfTrue="1">
      <formula>D25&gt;$C$25</formula>
    </cfRule>
  </conditionalFormatting>
  <conditionalFormatting sqref="E25">
    <cfRule type="expression" dxfId="56" priority="14" stopIfTrue="1">
      <formula>AND(D25&gt;=$B$25,D25&lt;=$C$25)</formula>
    </cfRule>
  </conditionalFormatting>
  <conditionalFormatting sqref="E25">
    <cfRule type="expression" dxfId="55" priority="15" stopIfTrue="1">
      <formula>D25&lt;$B$25</formula>
    </cfRule>
  </conditionalFormatting>
  <conditionalFormatting sqref="E26">
    <cfRule type="expression" dxfId="54" priority="16" stopIfTrue="1">
      <formula>D26&gt;$C$26</formula>
    </cfRule>
  </conditionalFormatting>
  <conditionalFormatting sqref="E26">
    <cfRule type="expression" dxfId="53" priority="17" stopIfTrue="1">
      <formula>AND(D26&gt;=$B$26,D26&lt;=$C$26)</formula>
    </cfRule>
  </conditionalFormatting>
  <conditionalFormatting sqref="E26">
    <cfRule type="expression" dxfId="52" priority="18" stopIfTrue="1">
      <formula>D26&lt;$B$26</formula>
    </cfRule>
  </conditionalFormatting>
  <conditionalFormatting sqref="E27">
    <cfRule type="expression" dxfId="51" priority="19" stopIfTrue="1">
      <formula>D27&gt;$C$27</formula>
    </cfRule>
  </conditionalFormatting>
  <conditionalFormatting sqref="E27">
    <cfRule type="expression" dxfId="50" priority="20" stopIfTrue="1">
      <formula>AND(D27&gt;=$B$27,D27&lt;=$C$27)</formula>
    </cfRule>
  </conditionalFormatting>
  <conditionalFormatting sqref="E27">
    <cfRule type="expression" dxfId="49" priority="21" stopIfTrue="1">
      <formula>D27&lt;$B$27</formula>
    </cfRule>
  </conditionalFormatting>
  <conditionalFormatting sqref="E28">
    <cfRule type="expression" dxfId="48" priority="22" stopIfTrue="1">
      <formula>$D$28&lt;&gt;"OK"</formula>
    </cfRule>
  </conditionalFormatting>
  <conditionalFormatting sqref="E28">
    <cfRule type="expression" dxfId="47" priority="23" stopIfTrue="1">
      <formula>$D$28=OK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>
      <formula>$D$30&lt;&gt;"BUEN ESTADO"</formula>
    </cfRule>
  </conditionalFormatting>
  <conditionalFormatting sqref="E30">
    <cfRule type="expression" dxfId="43" priority="27">
      <formula>$D$30="BUEN ESTADO"</formula>
    </cfRule>
  </conditionalFormatting>
  <conditionalFormatting sqref="E31">
    <cfRule type="expression" dxfId="42" priority="28">
      <formula>$D$31&lt;&gt;"NO"</formula>
    </cfRule>
  </conditionalFormatting>
  <conditionalFormatting sqref="E31">
    <cfRule type="expression" dxfId="41" priority="29">
      <formula>$D$31="NO"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>
      <c r="A1" s="47" t="s">
        <v>0</v>
      </c>
      <c r="B1" s="48"/>
      <c r="C1" s="48"/>
      <c r="D1" s="48"/>
      <c r="E1" s="48"/>
      <c r="F1" s="48"/>
      <c r="G1" s="4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45" t="s">
        <v>3</v>
      </c>
      <c r="C3" s="46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49" t="s">
        <v>6</v>
      </c>
      <c r="C4" s="4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>
      <c r="A5" s="9" t="s">
        <v>9</v>
      </c>
      <c r="B5" s="49" t="s">
        <v>10</v>
      </c>
      <c r="C5" s="4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50" t="s">
        <v>14</v>
      </c>
      <c r="C6" s="51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54" t="s">
        <v>30</v>
      </c>
      <c r="B14" s="55" t="s">
        <v>31</v>
      </c>
      <c r="C14" s="27"/>
      <c r="D14" s="27"/>
      <c r="E14" s="27"/>
      <c r="F14" s="27"/>
      <c r="G14" s="27"/>
      <c r="H14" s="27"/>
      <c r="I14" s="56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57" t="s">
        <v>32</v>
      </c>
      <c r="B15" s="58" t="s">
        <v>31</v>
      </c>
      <c r="C15" s="27"/>
      <c r="D15" s="27"/>
      <c r="E15" s="27"/>
      <c r="F15" s="27"/>
      <c r="G15" s="27"/>
      <c r="H15" s="27"/>
      <c r="I15" s="56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59" t="s">
        <v>33</v>
      </c>
      <c r="B16" s="60" t="s">
        <v>31</v>
      </c>
      <c r="C16" s="27"/>
      <c r="D16" s="27"/>
      <c r="E16" s="27"/>
      <c r="F16" s="27"/>
      <c r="G16" s="27"/>
      <c r="H16" s="27"/>
      <c r="I16" s="56"/>
      <c r="J16" s="29"/>
      <c r="K16" s="29"/>
      <c r="L16" s="29"/>
      <c r="M16" s="29"/>
      <c r="N16" s="29"/>
      <c r="O16" s="29"/>
      <c r="P16" s="29"/>
      <c r="Q16" s="29"/>
    </row>
    <row r="17" spans="1:11" ht="14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>
      <c r="A18" s="61" t="s">
        <v>34</v>
      </c>
      <c r="B18" s="62"/>
      <c r="C18" s="62"/>
      <c r="D18" s="8"/>
      <c r="E18" s="8"/>
      <c r="F18" s="8"/>
      <c r="G18" s="8"/>
      <c r="H18" s="8"/>
      <c r="I18" s="8"/>
      <c r="J18" s="8"/>
      <c r="K18" s="8"/>
    </row>
    <row r="19" spans="1:11" ht="14.25" customHeight="1">
      <c r="A19" s="44" t="s">
        <v>35</v>
      </c>
      <c r="B19" s="43" t="s">
        <v>36</v>
      </c>
      <c r="C19" s="63"/>
      <c r="D19" s="19" t="s">
        <v>37</v>
      </c>
      <c r="E19" s="40">
        <v>44734</v>
      </c>
      <c r="F19" s="19" t="s">
        <v>38</v>
      </c>
      <c r="G19" s="41">
        <v>0.62083333333430346</v>
      </c>
      <c r="H19" s="8"/>
      <c r="I19" s="8"/>
      <c r="J19" s="8"/>
      <c r="K19" s="8"/>
    </row>
    <row r="20" spans="1:11" ht="14.25" customHeight="1">
      <c r="A20" s="64"/>
      <c r="B20" s="19" t="s">
        <v>39</v>
      </c>
      <c r="C20" s="19" t="s">
        <v>40</v>
      </c>
      <c r="D20" s="19" t="s">
        <v>41</v>
      </c>
      <c r="E20" s="19" t="s">
        <v>28</v>
      </c>
      <c r="F20" s="43" t="s">
        <v>42</v>
      </c>
      <c r="G20" s="63"/>
      <c r="H20" s="8"/>
      <c r="I20" s="8"/>
      <c r="J20" s="8"/>
      <c r="K20" s="8"/>
    </row>
    <row r="21" spans="1:11" ht="14.25" customHeight="1">
      <c r="A21" s="65" t="s">
        <v>43</v>
      </c>
      <c r="B21" s="66">
        <v>15</v>
      </c>
      <c r="C21" s="67">
        <v>45</v>
      </c>
      <c r="D21" s="66">
        <v>30.9</v>
      </c>
      <c r="E21" s="68" t="s">
        <v>31</v>
      </c>
      <c r="F21" s="69"/>
      <c r="G21" s="70"/>
      <c r="H21" s="8"/>
      <c r="I21" s="8"/>
      <c r="J21" s="8"/>
      <c r="K21" s="8"/>
    </row>
    <row r="22" spans="1:11" ht="14.25" customHeight="1">
      <c r="A22" s="71" t="s">
        <v>44</v>
      </c>
      <c r="B22" s="72">
        <v>48</v>
      </c>
      <c r="C22" s="73">
        <v>52</v>
      </c>
      <c r="D22" s="72">
        <v>50.4</v>
      </c>
      <c r="E22" s="74" t="s">
        <v>31</v>
      </c>
      <c r="F22" s="75"/>
      <c r="G22" s="76"/>
      <c r="H22" s="8"/>
      <c r="I22" s="8"/>
      <c r="J22" s="8"/>
      <c r="K22" s="8"/>
    </row>
    <row r="23" spans="1:11" ht="14.25" customHeight="1">
      <c r="A23" s="71" t="s">
        <v>45</v>
      </c>
      <c r="B23" s="72">
        <v>-5</v>
      </c>
      <c r="C23" s="73">
        <v>-1</v>
      </c>
      <c r="D23" s="72">
        <v>-3</v>
      </c>
      <c r="E23" s="74" t="s">
        <v>31</v>
      </c>
      <c r="F23" s="75"/>
      <c r="G23" s="76"/>
      <c r="H23" s="8"/>
      <c r="I23" s="8"/>
      <c r="J23" s="8"/>
      <c r="K23" s="8"/>
    </row>
    <row r="24" spans="1:11" ht="14.25" customHeight="1">
      <c r="A24" s="71" t="s">
        <v>46</v>
      </c>
      <c r="B24" s="72">
        <v>300</v>
      </c>
      <c r="C24" s="73">
        <v>350</v>
      </c>
      <c r="D24" s="72">
        <v>323.39999999999998</v>
      </c>
      <c r="E24" s="74" t="s">
        <v>31</v>
      </c>
      <c r="F24" s="75"/>
      <c r="G24" s="76"/>
      <c r="H24" s="8"/>
      <c r="I24" s="8"/>
      <c r="J24" s="8"/>
      <c r="K24" s="8"/>
    </row>
    <row r="25" spans="1:11" ht="14.25" customHeight="1">
      <c r="A25" s="71" t="s">
        <v>47</v>
      </c>
      <c r="B25" s="72">
        <v>150</v>
      </c>
      <c r="C25" s="73">
        <v>300</v>
      </c>
      <c r="D25" s="72">
        <v>210.5</v>
      </c>
      <c r="E25" s="74" t="s">
        <v>31</v>
      </c>
      <c r="F25" s="75"/>
      <c r="G25" s="76"/>
      <c r="H25" s="8"/>
      <c r="I25" s="8"/>
      <c r="J25" s="8"/>
      <c r="K25" s="8"/>
    </row>
    <row r="26" spans="1:11" ht="14.25" customHeight="1">
      <c r="A26" s="71" t="s">
        <v>48</v>
      </c>
      <c r="B26" s="72">
        <v>0.35</v>
      </c>
      <c r="C26" s="73">
        <v>0.9</v>
      </c>
      <c r="D26" s="77">
        <v>0.70199999999999996</v>
      </c>
      <c r="E26" s="74" t="s">
        <v>31</v>
      </c>
      <c r="F26" s="75"/>
      <c r="G26" s="76"/>
      <c r="H26" s="8"/>
      <c r="I26" s="8"/>
      <c r="J26" s="8"/>
      <c r="K26" s="8"/>
    </row>
    <row r="27" spans="1:11" ht="15" customHeight="1">
      <c r="A27" s="71" t="s">
        <v>49</v>
      </c>
      <c r="B27" s="72">
        <v>0.05</v>
      </c>
      <c r="C27" s="78" t="s">
        <v>50</v>
      </c>
      <c r="D27" s="79">
        <v>0.05</v>
      </c>
      <c r="E27" s="74" t="s">
        <v>31</v>
      </c>
      <c r="F27" s="49" t="s">
        <v>51</v>
      </c>
      <c r="G27" s="76"/>
      <c r="H27" s="8"/>
      <c r="I27" s="8"/>
      <c r="J27" s="8"/>
      <c r="K27" s="8"/>
    </row>
    <row r="28" spans="1:11" ht="14.25" customHeight="1">
      <c r="A28" s="71" t="s">
        <v>52</v>
      </c>
      <c r="B28" s="80" t="s">
        <v>50</v>
      </c>
      <c r="C28" s="78" t="s">
        <v>50</v>
      </c>
      <c r="D28" s="72" t="s">
        <v>32</v>
      </c>
      <c r="E28" s="58" t="s">
        <v>31</v>
      </c>
      <c r="F28" s="75"/>
      <c r="G28" s="76"/>
      <c r="H28" s="8"/>
      <c r="I28" s="8"/>
      <c r="J28" s="8"/>
      <c r="K28" s="8"/>
    </row>
    <row r="29" spans="1:11" ht="14.25" customHeight="1">
      <c r="A29" s="71" t="s">
        <v>53</v>
      </c>
      <c r="B29" s="80" t="s">
        <v>50</v>
      </c>
      <c r="C29" s="78" t="s">
        <v>50</v>
      </c>
      <c r="D29" s="72" t="s">
        <v>32</v>
      </c>
      <c r="E29" s="58" t="s">
        <v>31</v>
      </c>
      <c r="F29" s="75"/>
      <c r="G29" s="76"/>
      <c r="H29" s="8"/>
      <c r="I29" s="8"/>
      <c r="J29" s="8"/>
      <c r="K29" s="8"/>
    </row>
    <row r="30" spans="1:11" ht="14.25" customHeight="1">
      <c r="A30" s="71" t="s">
        <v>54</v>
      </c>
      <c r="B30" s="80" t="s">
        <v>50</v>
      </c>
      <c r="C30" s="78" t="s">
        <v>50</v>
      </c>
      <c r="D30" s="72" t="s">
        <v>69</v>
      </c>
      <c r="E30" s="81" t="s">
        <v>31</v>
      </c>
      <c r="F30" s="75"/>
      <c r="G30" s="76"/>
      <c r="H30" s="8"/>
      <c r="I30" s="8"/>
      <c r="J30" s="8"/>
      <c r="K30" s="8"/>
    </row>
    <row r="31" spans="1:11" ht="14.25" customHeight="1">
      <c r="A31" s="82" t="s">
        <v>57</v>
      </c>
      <c r="B31" s="30" t="s">
        <v>50</v>
      </c>
      <c r="C31" s="31" t="s">
        <v>50</v>
      </c>
      <c r="D31" s="83" t="s">
        <v>58</v>
      </c>
      <c r="E31" s="52" t="s">
        <v>31</v>
      </c>
      <c r="F31" s="84"/>
      <c r="G31" s="85"/>
      <c r="H31" s="8"/>
      <c r="I31" s="8"/>
      <c r="J31" s="8"/>
      <c r="K31" s="8"/>
    </row>
    <row r="32" spans="1:11" ht="14.25" customHeight="1">
      <c r="A32" s="8" t="s">
        <v>59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4.25" customHeight="1">
      <c r="A33" s="86" t="s">
        <v>60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1" ht="24" customHeight="1">
      <c r="A34" s="44" t="s">
        <v>35</v>
      </c>
      <c r="B34" s="44" t="s">
        <v>61</v>
      </c>
      <c r="C34" s="43" t="s">
        <v>62</v>
      </c>
      <c r="D34" s="87"/>
      <c r="E34" s="87"/>
      <c r="F34" s="63"/>
      <c r="G34" s="43" t="s">
        <v>63</v>
      </c>
      <c r="H34" s="87"/>
      <c r="I34" s="87"/>
      <c r="J34" s="87"/>
      <c r="K34" s="63"/>
    </row>
    <row r="35" spans="1:11" ht="16.5" customHeight="1">
      <c r="A35" s="88"/>
      <c r="B35" s="88"/>
      <c r="C35" s="19" t="s">
        <v>37</v>
      </c>
      <c r="D35" s="32"/>
      <c r="E35" s="19" t="s">
        <v>38</v>
      </c>
      <c r="F35" s="41"/>
      <c r="G35" s="19" t="s">
        <v>37</v>
      </c>
      <c r="H35" s="32"/>
      <c r="I35" s="19" t="s">
        <v>38</v>
      </c>
      <c r="J35" s="41"/>
      <c r="K35" s="33"/>
    </row>
    <row r="36" spans="1:11" ht="30.75" customHeight="1">
      <c r="A36" s="64"/>
      <c r="B36" s="64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34" t="s">
        <v>67</v>
      </c>
      <c r="B37" s="35">
        <v>4.1000000000000002E-2</v>
      </c>
      <c r="C37" s="36"/>
      <c r="D37" s="37"/>
      <c r="E37" s="35" t="str">
        <f>IFERROR(ABS(D37-C37)/D37,"")</f>
        <v/>
      </c>
      <c r="F37" s="53" t="s">
        <v>31</v>
      </c>
      <c r="G37" s="36"/>
      <c r="H37" s="37"/>
      <c r="I37" s="38" t="str">
        <f>IFERROR(ABS(H37-G37)/H37,"")</f>
        <v/>
      </c>
      <c r="J37" s="39"/>
      <c r="K37" s="37"/>
    </row>
    <row r="38" spans="1:11" ht="14.25" customHeight="1">
      <c r="A38" t="s">
        <v>71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4:B36"/>
    <mergeCell ref="C34:F34"/>
    <mergeCell ref="A34:A36"/>
    <mergeCell ref="F20:G20"/>
    <mergeCell ref="F25:G25"/>
    <mergeCell ref="F24:G24"/>
    <mergeCell ref="F21:G21"/>
    <mergeCell ref="F22:G22"/>
    <mergeCell ref="F23:G23"/>
    <mergeCell ref="F26:G26"/>
    <mergeCell ref="F27:G27"/>
    <mergeCell ref="F29:G29"/>
    <mergeCell ref="F30:G30"/>
    <mergeCell ref="F28:G28"/>
    <mergeCell ref="G34:K34"/>
    <mergeCell ref="F31:G31"/>
    <mergeCell ref="B19:C19"/>
    <mergeCell ref="A19:A20"/>
    <mergeCell ref="B3:C3"/>
    <mergeCell ref="A1:G1"/>
    <mergeCell ref="B5:C5"/>
    <mergeCell ref="B4:C4"/>
    <mergeCell ref="B6:C6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69</v>
      </c>
      <c r="C2" t="s">
        <v>32</v>
      </c>
      <c r="D2" t="s">
        <v>72</v>
      </c>
    </row>
    <row r="3" spans="2:4" ht="14.25" customHeight="1">
      <c r="B3" t="s">
        <v>55</v>
      </c>
      <c r="C3" t="s">
        <v>73</v>
      </c>
      <c r="D3" t="s">
        <v>58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2022-07-24T15:45:36Z</dcterms:modified>
</cp:coreProperties>
</file>